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<sst xmlns="http://schemas.openxmlformats.org/spreadsheetml/2006/main" count="349" uniqueCount="222">
  <si>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</si>
  <si>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</si>
  <si>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</si>
  <si>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</si>
  <si>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</si>
  <si>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</si>
  <si>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</si>
  <si>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</si>
  <si>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</si>
  <si>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</si>
  <si>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</si>
  <si>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</si>
  <si>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</si>
  <si>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</si>
  <si>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</si>
  <si>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</si>
  <si>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</si>
  <si>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</si>
  <si>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</si>
  <si>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</si>
  <si>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</si>
  <si>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</si>
  <si>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</si>
  <si>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</si>
  <si>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</si>
  <si>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</si>
  <si>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</si>
  <si>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</si>
  <si>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</si>
  <si>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</si>
  <si>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</si>
  <si>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</si>
  <si>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</si>
  <si>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</si>
  <si>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</si>
  <si>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</si>
  <si>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</si>
  <si>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</si>
  <si>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</si>
  <si>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</si>
  <si>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</si>
  <si>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</si>
  <si>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</si>
  <si>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</si>
  <si>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</si>
  <si>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</si>
  <si>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</si>
  <si>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</si>
  <si>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</si>
  <si>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</si>
  <si>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</si>
  <si>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</si>
  <si>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</si>
  <si>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</si>
  <si>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</si>
  <si>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</si>
  <si>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</si>
  <si>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</si>
  <si>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</si>
  <si>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</si>
  <si>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</si>
  <si>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</si>
  <si>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</si>
  <si>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</si>
  <si>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</si>
  <si>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</si>
  <si>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</si>
  <si>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</si>
  <si>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</si>
  <si>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</si>
  <si>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</si>
  <si>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</si>
  <si>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</si>
  <si>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</si>
  <si>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</si>
  <si>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</si>
  <si>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</si>
  <si>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</si>
  <si>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</si>
  <si>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</si>
  <si>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</si>
  <si>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</si>
  <si>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</si>
  <si>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</si>
  <si>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</si>
  <si>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</si>
  <si>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</si>
  <si>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</si>
  <si>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</si>
  <si>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</si>
  <si>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</si>
  <si>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</si>
  <si>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</si>
  <si>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</si>
  <si>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</si>
  <si>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</si>
  <si>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</si>
  <si>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</si>
  <si>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</si>
  <si>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</si>
  <si>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</si>
  <si>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</si>
  <si>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</si>
  <si>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</si>
  <si>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</si>
  <si>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</si>
  <si>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</si>
  <si>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</si>
  <si>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</si>
  <si>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</si>
  <si>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</si>
  <si>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</si>
  <si>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</si>
  <si>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</si>
  <si>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</si>
  <si>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</si>
  <si>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</si>
  <si>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</si>
  <si>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</si>
  <si>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</si>
  <si>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</si>
  <si>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</si>
  <si>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</si>
  <si>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</si>
  <si>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</si>
  <si>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</si>
  <si>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</si>
  <si>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</si>
  <si>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</si>
  <si>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</si>
  <si>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</si>
  <si>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</si>
  <si>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</si>
  <si>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</si>
  <si>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</si>
  <si>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</si>
  <si>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</si>
  <si>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</si>
  <si>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</si>
  <si>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</si>
  <si>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</si>
  <si>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</si>
  <si>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</si>
  <si>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</si>
  <si>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</si>
  <si>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</si>
  <si>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</si>
  <si>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</si>
  <si>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</si>
  <si>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</si>
  <si>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</si>
  <si>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</si>
  <si>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</si>
  <si>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</si>
  <si>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</si>
  <si>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</si>
  <si>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</si>
  <si>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</si>
  <si>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</si>
  <si>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</si>
  <si>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</si>
  <si>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</si>
  <si>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</si>
  <si>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</si>
  <si>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</si>
  <si>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</si>
  <si>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</si>
  <si>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</si>
  <si>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</si>
  <si>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</si>
  <si>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</si>
  <si>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</si>
  <si>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</si>
  <si>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</si>
  <si>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</si>
  <si>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</si>
  <si>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</si>
  <si>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</si>
  <si>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</si>
  <si>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</si>
  <si>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</si>
  <si>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</si>
  <si>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</si>
  <si>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</si>
  <si>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</si>
  <si>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</si>
  <si>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</si>
  <si>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</si>
  <si>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</si>
  <si>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</si>
  <si>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</si>
  <si>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</si>
  <si>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</si>
  <si>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</si>
  <si>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</si>
  <si>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</si>
  <si>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</si>
  <si>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</si>
  <si>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</si>
  <si>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</si>
  <si>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</si>
  <si>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</si>
  <si>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</si>
  <si>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</si>
  <si>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</si>
  <si>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</si>
  <si>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</si>
  <si>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</si>
  <si>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</si>
  <si>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</si>
  <si>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</si>
  <si>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</si>
  <si>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</si>
  <si>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</si>
  <si>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</si>
  <si>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</si>
  <si>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</si>
  <si>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</si>
  <si>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</si>
  <si>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 в соответствии с договором на ТП № 3-55-25-2786 г. Новороссийск </t>
  </si>
  <si>
    <t>P_Нр_25_ЛК150_017356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</si>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</sst>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19" s="150" t="str">
        <f>IF(D20="","",D20)</f>
        <v>P_Нр_25_ЛК150_017356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20" s="150" t="str">
        <f>IF(D21="","",D21)</f>
        <v>P_Нр_25_ЛК150_017356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21" s="150" t="str">
        <f>IF(D22="","",D22)</f>
        <v>P_Нр_25_ЛК150_017356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0.34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665.131936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3-55-25-2786 г. Новороссийск </v>
      </c>
      <c r="D23" s="128" t="str">
        <f t="shared" ref="D23:D33" si="6">IF(D22="","",D22)</f>
        <v>P_Нр_25_ЛК150_017356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0.34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374.29348800000002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4" s="128" t="str">
        <f t="shared" si="6"/>
        <v>P_Нр_25_ЛК150_017356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0.34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225.18268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5" s="128" t="str">
        <f t="shared" si="6"/>
        <v>P_Нр_25_ЛК150_017356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6" s="128" t="str">
        <f t="shared" si="6"/>
        <v>P_Нр_25_ЛК150_017356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7" s="128" t="str">
        <f t="shared" si="6"/>
        <v>P_Нр_25_ЛК150_017356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8" s="128" t="str">
        <f t="shared" si="6"/>
        <v>P_Нр_25_ЛК150_017356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9" s="128" t="str">
        <f t="shared" si="6"/>
        <v>P_Нр_25_ЛК150_017356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0" s="128" t="str">
        <f t="shared" si="6"/>
        <v>P_Нр_25_ЛК150_017356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1" s="128" t="str">
        <f t="shared" si="6"/>
        <v>P_Нр_25_ЛК150_017356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2" s="128" t="str">
        <f t="shared" si="6"/>
        <v>P_Нр_25_ЛК150_017356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3" s="128" t="str">
        <f t="shared" si="6"/>
        <v>P_Нр_25_ЛК150_017356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1498.6381039999999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3-55-25-2786 г. Новороссийск </v>
      </c>
      <c r="D15" s="128" t="str">
        <f>IF('20.1'!D22="","",'20.1'!D22)</f>
        <v>P_Нр_25_ЛК150_017356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tR18IJl6JOk3EPnINtQgaxw6Unqthgn/RAmDiDZZyZUYgux+yg73z1BK5F9fUdGvM5I5s42cKy3KY5UHWH7YeA==" saltValue="ie6L4Kr9rkKb5jCDREWXL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3-55-25-2786 г. Новороссийск </v>
      </c>
      <c r="D15" s="128" t="str">
        <f>IF('20.1'!D22="","",'20.1'!D22)</f>
        <v>P_Нр_25_ЛК150_017356</v>
      </c>
      <c r="E15" s="139"/>
      <c r="F15" s="139" t="str">
        <f>IF('20.1'!I22="","",'20.1'!I22)</f>
        <v/>
      </c>
      <c r="G15" s="138">
        <f>'20.1'!U36/1000</f>
        <v>1.4986381039999999</v>
      </c>
      <c r="H15" s="138">
        <f>G15*1.2</f>
        <v>1.7983657247999998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2.7119644677010144</v>
      </c>
      <c r="J15" s="103">
        <f>'20.2'!M20/1000</f>
        <v>0</v>
      </c>
      <c r="K15" s="103">
        <f>I15+J15</f>
        <v>2.7119644677010144</v>
      </c>
      <c r="L15" s="102"/>
      <c r="M15" s="105">
        <f>K15-L15</f>
        <v>2.7119644677010144</v>
      </c>
      <c r="N15" s="102"/>
      <c r="O15" s="104">
        <f>H15-N15</f>
        <v>1.7983657247999998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0qrQAUF56TgdR3s8K2tpy2VuTcFJPNJkoJwVCCwdb4FsDLiK6a6z/W9FdnMfIl/LSODqq1Whosa3kquTULimBg==" saltValue="ejseHVqf/fi63RKRdgGKB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N/KxoLMACWZ+AgtqRIA0igNFd6LkYFn22cgrIoodGIDRw3rGwWjZBSoe2JaAU4RwH7O75hOhzAuwzIVPQCxugA==" saltValue="Og+rE9oHq96oiG+Jigvb/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2026-05-13T14:22:18Z</dcterms:modified>
</cp:coreProperties>
</file>